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75" windowWidth="8460" windowHeight="6795"/>
  </bookViews>
  <sheets>
    <sheet name="январь-февраль" sheetId="7" r:id="rId1"/>
  </sheets>
  <calcPr calcId="125725"/>
</workbook>
</file>

<file path=xl/calcChain.xml><?xml version="1.0" encoding="utf-8"?>
<calcChain xmlns="http://schemas.openxmlformats.org/spreadsheetml/2006/main">
  <c r="C5" i="7"/>
  <c r="F27" l="1"/>
  <c r="F36" l="1"/>
  <c r="F25" l="1"/>
  <c r="F26"/>
  <c r="E30"/>
  <c r="D41" l="1"/>
  <c r="D20"/>
  <c r="D19"/>
  <c r="D4"/>
  <c r="F44"/>
  <c r="F8"/>
  <c r="F33"/>
  <c r="E5"/>
  <c r="E6"/>
  <c r="E7"/>
  <c r="E8"/>
  <c r="E9"/>
  <c r="E10"/>
  <c r="E11"/>
  <c r="E12"/>
  <c r="E13"/>
  <c r="E14"/>
  <c r="E15"/>
  <c r="E16"/>
  <c r="E18"/>
  <c r="E21"/>
  <c r="E22"/>
  <c r="E23"/>
  <c r="E24"/>
  <c r="E25"/>
  <c r="E26"/>
  <c r="E27"/>
  <c r="E28"/>
  <c r="E29"/>
  <c r="E31"/>
  <c r="E32"/>
  <c r="E33"/>
  <c r="E34"/>
  <c r="E35"/>
  <c r="E36"/>
  <c r="E37"/>
  <c r="E38"/>
  <c r="E39"/>
  <c r="E42"/>
  <c r="E43"/>
  <c r="E44"/>
  <c r="E45"/>
  <c r="D40" l="1"/>
  <c r="D46" s="1"/>
  <c r="C20"/>
  <c r="C19"/>
  <c r="C41"/>
  <c r="F42"/>
  <c r="F45"/>
  <c r="F6"/>
  <c r="F7"/>
  <c r="F9"/>
  <c r="F10"/>
  <c r="F11"/>
  <c r="F12"/>
  <c r="F13"/>
  <c r="F14"/>
  <c r="F15"/>
  <c r="C4"/>
  <c r="E19" l="1"/>
  <c r="E20"/>
  <c r="E4"/>
  <c r="E41"/>
  <c r="F5"/>
  <c r="F4"/>
  <c r="F19"/>
  <c r="F22" l="1"/>
  <c r="F24"/>
  <c r="F28"/>
  <c r="F31"/>
  <c r="F32"/>
  <c r="F34"/>
  <c r="F35"/>
  <c r="F37"/>
  <c r="F38"/>
  <c r="F39"/>
  <c r="F41" l="1"/>
  <c r="C40" l="1"/>
  <c r="C46" s="1"/>
  <c r="F20"/>
  <c r="E40" l="1"/>
  <c r="F40"/>
  <c r="E46"/>
  <c r="F46" l="1"/>
</calcChain>
</file>

<file path=xl/sharedStrings.xml><?xml version="1.0" encoding="utf-8"?>
<sst xmlns="http://schemas.openxmlformats.org/spreadsheetml/2006/main" count="56" uniqueCount="56">
  <si>
    <t>Налог на доходы физических лиц</t>
  </si>
  <si>
    <t>Налог на имущество физических лиц</t>
  </si>
  <si>
    <t>Административные платежи и сборы</t>
  </si>
  <si>
    <t>Прочие неналоговые доходы</t>
  </si>
  <si>
    <t>Безвозмездные перечисления</t>
  </si>
  <si>
    <t>Единый налог на вмененный доход для отдельных видов деятельности</t>
  </si>
  <si>
    <t>Единый  сельскохозяйственный налог</t>
  </si>
  <si>
    <t>Налоговые доходы</t>
  </si>
  <si>
    <t>Неналоговые доходы</t>
  </si>
  <si>
    <t>Возврат остатков прошлых лет субсидий и субвенций из бюджетов городских округов</t>
  </si>
  <si>
    <t xml:space="preserve"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городским округам </t>
  </si>
  <si>
    <t xml:space="preserve">Доходы от перечисления части прибыли, остающейся после уплаты налогов и иных обязательных платежей муниципальных унитарных  предприятий, созданных городскими округами </t>
  </si>
  <si>
    <t>Отклонение</t>
  </si>
  <si>
    <t>Прочие безвозмездные поступления</t>
  </si>
  <si>
    <t xml:space="preserve">из них:                                                                                                                    Безвозмездные поступления от других бюджетов </t>
  </si>
  <si>
    <t xml:space="preserve">Прочие доходы от оказания платных услуг (работ) получателями средств бюджетов городских округов </t>
  </si>
  <si>
    <t>Земельный налог, в т.ч.:</t>
  </si>
  <si>
    <t>Государственная пошлина, в т.ч.:</t>
  </si>
  <si>
    <t>Штрафные санкции, возмещение ущерба, в т.ч.:</t>
  </si>
  <si>
    <t>администрации города Ставрополя</t>
  </si>
  <si>
    <t>Задолженность и перерасчеты по отмененным налогам, сборам и иным обязательным пллатежам</t>
  </si>
  <si>
    <t>Прочие поступления от использования  имущества, находящегося в собственности городских округов,          в т.ч.:</t>
  </si>
  <si>
    <t>Неналоговые доходы за исключением доходов от оказания платных услуг (работ)</t>
  </si>
  <si>
    <t>Налог, взимаемый в связи с применением патентной системы</t>
  </si>
  <si>
    <t>Плата за негативное воздействие на окружающую среду</t>
  </si>
  <si>
    <t>12</t>
  </si>
  <si>
    <t>в том числе: МУП "Водоканал"</t>
  </si>
  <si>
    <t>плата по договорам и экспл. рекламной конструкции</t>
  </si>
  <si>
    <t>плата за найм жил. помещений</t>
  </si>
  <si>
    <t>по делам, рассматр. в судах общ. юрисдикции</t>
  </si>
  <si>
    <t>за выдачу разрешения на уст.рекламной конструкции</t>
  </si>
  <si>
    <t>Доходы бюджетов городских округов от возврата бюджетными учреждениями и автономными учреждениями  остатков субсидий прошлых лет</t>
  </si>
  <si>
    <t>(тыс.руб.)</t>
  </si>
  <si>
    <t>Акцизы по подакцизным товарам (продукции)</t>
  </si>
  <si>
    <t xml:space="preserve">Доходы от предоставления на платной основе парковок (парковочных мест) </t>
  </si>
  <si>
    <t>Доходы от реализации 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</si>
  <si>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физические лица</t>
  </si>
  <si>
    <t>юридические лица</t>
  </si>
  <si>
    <t>Доходы,  получаемые в виде арендной платы за земельные участки,  государственная собственность на которые 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</si>
  <si>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Доходы от сдачи в аренду имущества,находящегося в оперативном  управлении органов управления городских округов  и созданных ими учреждений  (за исключением имущества муниципальных бюджетных и автономных учреждений)</t>
  </si>
  <si>
    <t xml:space="preserve">денежные взыскания по админ. правонарушениям по ст. 20.25 КоАП (УВД по г. Ставрополю) </t>
  </si>
  <si>
    <t>Темп роста (%)</t>
  </si>
  <si>
    <t>№ п/п</t>
  </si>
  <si>
    <t>Наименование показателей</t>
  </si>
  <si>
    <t>Доходы от продажи земельных участков, находящихся в государственной и муниципальной собственности</t>
  </si>
  <si>
    <t>Итого налоговые и неналоговые доходы</t>
  </si>
  <si>
    <t>плата за право заключения договора на установку и экспл. рекл. конст</t>
  </si>
  <si>
    <t>Всего доходов</t>
  </si>
  <si>
    <t>Доходы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</si>
  <si>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Н.И. Меценатова</t>
  </si>
  <si>
    <t>за выдачу разрешения на перевозку грузов</t>
  </si>
  <si>
    <t>Поступило за           январь       2017 года</t>
  </si>
  <si>
    <t>Поступило за            январь       2018 года</t>
  </si>
  <si>
    <t xml:space="preserve">Заместитель главы администрации города Ставрополя,                     </t>
  </si>
  <si>
    <t>руководитель комитета финансов и бюджета</t>
  </si>
  <si>
    <t>Сравнительный анализ поступления доходов в бюджет города Ставрополя за 2017-2018 гг. в сопоставимых условиях</t>
  </si>
</sst>
</file>

<file path=xl/styles.xml><?xml version="1.0" encoding="utf-8"?>
<styleSheet xmlns="http://schemas.openxmlformats.org/spreadsheetml/2006/main">
  <numFmts count="2">
    <numFmt numFmtId="164" formatCode="0.0"/>
    <numFmt numFmtId="165" formatCode="#,##0.0"/>
  </numFmts>
  <fonts count="6">
    <font>
      <sz val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1" fillId="0" borderId="2" xfId="0" applyFont="1" applyFill="1" applyBorder="1" applyAlignment="1">
      <alignment wrapText="1"/>
    </xf>
    <xf numFmtId="0" fontId="1" fillId="0" borderId="2" xfId="0" applyFont="1" applyFill="1" applyBorder="1" applyAlignment="1">
      <alignment vertical="center" wrapText="1"/>
    </xf>
    <xf numFmtId="0" fontId="2" fillId="0" borderId="0" xfId="0" applyFont="1"/>
    <xf numFmtId="0" fontId="1" fillId="2" borderId="2" xfId="0" applyFon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2" fillId="0" borderId="2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2" fillId="0" borderId="0" xfId="0" applyFont="1" applyFill="1"/>
    <xf numFmtId="0" fontId="3" fillId="0" borderId="0" xfId="0" applyFont="1" applyFill="1"/>
    <xf numFmtId="0" fontId="2" fillId="0" borderId="1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wrapText="1"/>
    </xf>
    <xf numFmtId="14" fontId="1" fillId="0" borderId="8" xfId="0" applyNumberFormat="1" applyFont="1" applyFill="1" applyBorder="1" applyAlignment="1">
      <alignment horizontal="center" vertical="center" wrapText="1"/>
    </xf>
    <xf numFmtId="4" fontId="1" fillId="0" borderId="8" xfId="0" applyNumberFormat="1" applyFont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/>
    </xf>
    <xf numFmtId="49" fontId="1" fillId="0" borderId="9" xfId="0" applyNumberFormat="1" applyFont="1" applyFill="1" applyBorder="1" applyAlignment="1">
      <alignment horizontal="center" vertical="center"/>
    </xf>
    <xf numFmtId="0" fontId="2" fillId="0" borderId="13" xfId="0" applyFont="1" applyFill="1" applyBorder="1" applyAlignment="1">
      <alignment horizontal="center"/>
    </xf>
    <xf numFmtId="0" fontId="2" fillId="0" borderId="9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wrapText="1"/>
    </xf>
    <xf numFmtId="0" fontId="5" fillId="0" borderId="2" xfId="0" applyFont="1" applyFill="1" applyBorder="1" applyAlignment="1">
      <alignment wrapText="1"/>
    </xf>
    <xf numFmtId="0" fontId="1" fillId="0" borderId="8" xfId="0" applyFont="1" applyFill="1" applyBorder="1" applyAlignment="1">
      <alignment horizontal="center" vertical="center" wrapText="1"/>
    </xf>
    <xf numFmtId="14" fontId="1" fillId="0" borderId="6" xfId="0" applyNumberFormat="1" applyFont="1" applyBorder="1" applyAlignment="1">
      <alignment horizontal="center" vertical="center" wrapText="1"/>
    </xf>
    <xf numFmtId="3" fontId="2" fillId="0" borderId="1" xfId="0" applyNumberFormat="1" applyFont="1" applyFill="1" applyBorder="1"/>
    <xf numFmtId="3" fontId="1" fillId="0" borderId="2" xfId="0" applyNumberFormat="1" applyFont="1" applyFill="1" applyBorder="1"/>
    <xf numFmtId="3" fontId="4" fillId="0" borderId="2" xfId="0" applyNumberFormat="1" applyFont="1" applyFill="1" applyBorder="1"/>
    <xf numFmtId="3" fontId="5" fillId="0" borderId="2" xfId="0" applyNumberFormat="1" applyFont="1" applyFill="1" applyBorder="1"/>
    <xf numFmtId="3" fontId="2" fillId="0" borderId="2" xfId="0" applyNumberFormat="1" applyFont="1" applyFill="1" applyBorder="1"/>
    <xf numFmtId="3" fontId="2" fillId="0" borderId="4" xfId="0" applyNumberFormat="1" applyFont="1" applyFill="1" applyBorder="1"/>
    <xf numFmtId="164" fontId="2" fillId="0" borderId="10" xfId="0" applyNumberFormat="1" applyFont="1" applyFill="1" applyBorder="1"/>
    <xf numFmtId="164" fontId="1" fillId="0" borderId="10" xfId="0" applyNumberFormat="1" applyFont="1" applyFill="1" applyBorder="1"/>
    <xf numFmtId="164" fontId="2" fillId="0" borderId="14" xfId="0" applyNumberFormat="1" applyFont="1" applyFill="1" applyBorder="1"/>
    <xf numFmtId="165" fontId="2" fillId="0" borderId="15" xfId="0" applyNumberFormat="1" applyFont="1" applyFill="1" applyBorder="1"/>
    <xf numFmtId="0" fontId="1" fillId="0" borderId="9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164" fontId="5" fillId="0" borderId="10" xfId="0" applyNumberFormat="1" applyFont="1" applyFill="1" applyBorder="1"/>
    <xf numFmtId="0" fontId="1" fillId="0" borderId="8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3" fontId="1" fillId="2" borderId="2" xfId="0" applyNumberFormat="1" applyFont="1" applyFill="1" applyBorder="1"/>
    <xf numFmtId="3" fontId="5" fillId="2" borderId="2" xfId="0" applyNumberFormat="1" applyFont="1" applyFill="1" applyBorder="1"/>
    <xf numFmtId="164" fontId="5" fillId="0" borderId="10" xfId="0" applyNumberFormat="1" applyFont="1" applyFill="1" applyBorder="1" applyAlignment="1">
      <alignment horizontal="right"/>
    </xf>
    <xf numFmtId="164" fontId="1" fillId="0" borderId="10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right"/>
    </xf>
    <xf numFmtId="0" fontId="1" fillId="0" borderId="0" xfId="0" applyFont="1" applyFill="1" applyAlignment="1">
      <alignment wrapText="1"/>
    </xf>
    <xf numFmtId="0" fontId="0" fillId="0" borderId="0" xfId="0" applyAlignment="1"/>
    <xf numFmtId="0" fontId="2" fillId="0" borderId="0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left" wrapText="1"/>
    </xf>
    <xf numFmtId="0" fontId="2" fillId="0" borderId="5" xfId="0" applyFont="1" applyFill="1" applyBorder="1" applyAlignment="1">
      <alignment horizontal="left" wrapText="1"/>
    </xf>
    <xf numFmtId="0" fontId="1" fillId="0" borderId="11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2" fillId="0" borderId="9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M50"/>
  <sheetViews>
    <sheetView tabSelected="1" workbookViewId="0">
      <selection activeCell="C5" sqref="C5"/>
    </sheetView>
  </sheetViews>
  <sheetFormatPr defaultColWidth="9.140625" defaultRowHeight="12.75"/>
  <cols>
    <col min="1" max="1" width="6" style="7" customWidth="1"/>
    <col min="2" max="2" width="56.7109375" style="5" customWidth="1"/>
    <col min="3" max="4" width="12.28515625" style="8" customWidth="1"/>
    <col min="5" max="5" width="11.85546875" style="8" customWidth="1"/>
    <col min="6" max="6" width="9.5703125" style="8" customWidth="1"/>
    <col min="7" max="16384" width="9.140625" style="8"/>
  </cols>
  <sheetData>
    <row r="1" spans="1:221" ht="12.75" customHeight="1">
      <c r="A1" s="45" t="s">
        <v>55</v>
      </c>
      <c r="B1" s="46"/>
      <c r="C1" s="46"/>
      <c r="D1" s="46"/>
      <c r="E1" s="46"/>
      <c r="F1" s="46"/>
    </row>
    <row r="2" spans="1:221" ht="13.5" thickBot="1">
      <c r="F2" s="8" t="s">
        <v>32</v>
      </c>
    </row>
    <row r="3" spans="1:221" ht="58.9" customHeight="1">
      <c r="A3" s="37" t="s">
        <v>42</v>
      </c>
      <c r="B3" s="36" t="s">
        <v>43</v>
      </c>
      <c r="C3" s="21" t="s">
        <v>51</v>
      </c>
      <c r="D3" s="13" t="s">
        <v>52</v>
      </c>
      <c r="E3" s="14" t="s">
        <v>12</v>
      </c>
      <c r="F3" s="22" t="s">
        <v>41</v>
      </c>
    </row>
    <row r="4" spans="1:221" s="3" customFormat="1">
      <c r="A4" s="17"/>
      <c r="B4" s="11" t="s">
        <v>7</v>
      </c>
      <c r="C4" s="23">
        <f t="shared" ref="C4:D4" si="0">C5+C6+C7+C8+C9+C10+C11+C14+C18</f>
        <v>208348.95904095905</v>
      </c>
      <c r="D4" s="23">
        <f t="shared" si="0"/>
        <v>209272</v>
      </c>
      <c r="E4" s="23">
        <f>D4-C4</f>
        <v>923.04095904095448</v>
      </c>
      <c r="F4" s="32">
        <f>D4/C4*100</f>
        <v>100.44302643185247</v>
      </c>
      <c r="G4" s="9"/>
      <c r="H4" s="9"/>
      <c r="I4" s="9"/>
      <c r="J4" s="9"/>
      <c r="K4" s="9"/>
      <c r="L4" s="9"/>
      <c r="M4" s="9"/>
      <c r="N4" s="9"/>
      <c r="O4" s="9"/>
      <c r="P4" s="9"/>
      <c r="Q4" s="9"/>
      <c r="R4" s="9"/>
      <c r="S4" s="9"/>
      <c r="T4" s="9"/>
      <c r="U4" s="9"/>
      <c r="V4" s="9"/>
      <c r="W4" s="9"/>
      <c r="X4" s="9"/>
      <c r="Y4" s="9"/>
      <c r="Z4" s="9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9"/>
      <c r="BA4" s="9"/>
      <c r="BB4" s="9"/>
      <c r="BC4" s="9"/>
      <c r="BD4" s="9"/>
      <c r="BE4" s="9"/>
      <c r="BF4" s="9"/>
      <c r="BG4" s="9"/>
      <c r="BH4" s="9"/>
      <c r="BI4" s="9"/>
      <c r="BJ4" s="9"/>
      <c r="BK4" s="9"/>
      <c r="BL4" s="9"/>
      <c r="BM4" s="9"/>
      <c r="BN4" s="9"/>
      <c r="BO4" s="9"/>
      <c r="BP4" s="9"/>
      <c r="BQ4" s="9"/>
      <c r="BR4" s="9"/>
      <c r="BS4" s="9"/>
      <c r="BT4" s="9"/>
      <c r="BU4" s="9"/>
      <c r="BV4" s="9"/>
      <c r="BW4" s="9"/>
      <c r="BX4" s="9"/>
      <c r="BY4" s="9"/>
      <c r="BZ4" s="9"/>
      <c r="CA4" s="9"/>
      <c r="CB4" s="9"/>
      <c r="CC4" s="9"/>
      <c r="CD4" s="9"/>
      <c r="CE4" s="9"/>
      <c r="CF4" s="9"/>
      <c r="CG4" s="9"/>
      <c r="CH4" s="9"/>
      <c r="CI4" s="9"/>
      <c r="CJ4" s="9"/>
      <c r="CK4" s="9"/>
      <c r="CL4" s="9"/>
      <c r="CM4" s="9"/>
      <c r="CN4" s="9"/>
      <c r="CO4" s="9"/>
      <c r="CP4" s="9"/>
      <c r="CQ4" s="9"/>
      <c r="CR4" s="9"/>
      <c r="CS4" s="9"/>
      <c r="CT4" s="9"/>
      <c r="CU4" s="9"/>
      <c r="CV4" s="9"/>
      <c r="CW4" s="9"/>
      <c r="CX4" s="9"/>
      <c r="CY4" s="9"/>
      <c r="CZ4" s="9"/>
      <c r="DA4" s="9"/>
      <c r="DB4" s="9"/>
      <c r="DC4" s="9"/>
      <c r="DD4" s="9"/>
      <c r="DE4" s="9"/>
      <c r="DF4" s="9"/>
      <c r="DG4" s="9"/>
      <c r="DH4" s="9"/>
      <c r="DI4" s="9"/>
      <c r="DJ4" s="9"/>
      <c r="DK4" s="9"/>
      <c r="DL4" s="9"/>
      <c r="DM4" s="9"/>
      <c r="DN4" s="9"/>
      <c r="DO4" s="9"/>
      <c r="DP4" s="9"/>
      <c r="DQ4" s="9"/>
      <c r="DR4" s="9"/>
      <c r="DS4" s="9"/>
      <c r="DT4" s="9"/>
      <c r="DU4" s="9"/>
      <c r="DV4" s="9"/>
      <c r="DW4" s="9"/>
      <c r="DX4" s="9"/>
      <c r="DY4" s="9"/>
      <c r="DZ4" s="9"/>
      <c r="EA4" s="9"/>
      <c r="EB4" s="9"/>
      <c r="EC4" s="9"/>
      <c r="ED4" s="9"/>
      <c r="EE4" s="9"/>
      <c r="EF4" s="9"/>
      <c r="EG4" s="9"/>
      <c r="EH4" s="9"/>
      <c r="EI4" s="9"/>
      <c r="EJ4" s="9"/>
      <c r="EK4" s="9"/>
      <c r="EL4" s="9"/>
      <c r="EM4" s="9"/>
      <c r="EN4" s="9"/>
      <c r="EO4" s="9"/>
      <c r="EP4" s="9"/>
      <c r="EQ4" s="9"/>
      <c r="ER4" s="9"/>
      <c r="ES4" s="9"/>
      <c r="ET4" s="9"/>
      <c r="EU4" s="9"/>
      <c r="EV4" s="9"/>
      <c r="EW4" s="9"/>
      <c r="EX4" s="9"/>
      <c r="EY4" s="9"/>
      <c r="EZ4" s="9"/>
      <c r="FA4" s="9"/>
      <c r="FB4" s="9"/>
      <c r="FC4" s="9"/>
      <c r="FD4" s="9"/>
      <c r="FE4" s="9"/>
      <c r="FF4" s="9"/>
      <c r="FG4" s="9"/>
      <c r="FH4" s="9"/>
      <c r="FI4" s="9"/>
      <c r="FJ4" s="9"/>
      <c r="FK4" s="9"/>
      <c r="FL4" s="9"/>
      <c r="FM4" s="9"/>
      <c r="FN4" s="9"/>
      <c r="FO4" s="9"/>
      <c r="FP4" s="9"/>
      <c r="FQ4" s="9"/>
      <c r="FR4" s="9"/>
      <c r="FS4" s="9"/>
      <c r="FT4" s="9"/>
      <c r="FU4" s="9"/>
      <c r="FV4" s="9"/>
      <c r="FW4" s="9"/>
      <c r="FX4" s="9"/>
      <c r="FY4" s="9"/>
      <c r="FZ4" s="9"/>
      <c r="GA4" s="9"/>
      <c r="GB4" s="9"/>
      <c r="GC4" s="9"/>
      <c r="GD4" s="9"/>
      <c r="GE4" s="9"/>
      <c r="GF4" s="9"/>
      <c r="GG4" s="9"/>
      <c r="GH4" s="9"/>
      <c r="GI4" s="9"/>
      <c r="GJ4" s="9"/>
      <c r="GK4" s="9"/>
      <c r="GL4" s="9"/>
      <c r="GM4" s="9"/>
      <c r="GN4" s="9"/>
      <c r="GO4" s="9"/>
      <c r="GP4" s="9"/>
      <c r="GQ4" s="9"/>
      <c r="GR4" s="9"/>
      <c r="GS4" s="9"/>
      <c r="GT4" s="9"/>
      <c r="GU4" s="9"/>
      <c r="GV4" s="9"/>
      <c r="GW4" s="9"/>
      <c r="GX4" s="9"/>
      <c r="GY4" s="9"/>
      <c r="GZ4" s="9"/>
      <c r="HA4" s="9"/>
      <c r="HB4" s="9"/>
      <c r="HC4" s="9"/>
      <c r="HD4" s="9"/>
      <c r="HE4" s="9"/>
      <c r="HF4" s="9"/>
      <c r="HG4" s="9"/>
      <c r="HH4" s="9"/>
      <c r="HI4" s="9"/>
      <c r="HJ4" s="9"/>
      <c r="HK4" s="9"/>
      <c r="HL4" s="9"/>
      <c r="HM4" s="9"/>
    </row>
    <row r="5" spans="1:221">
      <c r="A5" s="15">
        <v>1</v>
      </c>
      <c r="B5" s="1" t="s">
        <v>0</v>
      </c>
      <c r="C5" s="24">
        <f>56466/20.02*22.02</f>
        <v>62106.959040959038</v>
      </c>
      <c r="D5" s="24">
        <v>76035</v>
      </c>
      <c r="E5" s="24">
        <f t="shared" ref="E5:E46" si="1">D5-C5</f>
        <v>13928.040959040962</v>
      </c>
      <c r="F5" s="30">
        <f>D5/C5*100</f>
        <v>122.42589425422605</v>
      </c>
    </row>
    <row r="6" spans="1:221">
      <c r="A6" s="15">
        <v>2</v>
      </c>
      <c r="B6" s="1" t="s">
        <v>33</v>
      </c>
      <c r="C6" s="24">
        <v>1551</v>
      </c>
      <c r="D6" s="24">
        <v>1470</v>
      </c>
      <c r="E6" s="24">
        <f t="shared" si="1"/>
        <v>-81</v>
      </c>
      <c r="F6" s="30">
        <f t="shared" ref="F6:F15" si="2">D6/C6*100</f>
        <v>94.777562862669242</v>
      </c>
    </row>
    <row r="7" spans="1:221" ht="18.600000000000001" customHeight="1">
      <c r="A7" s="33">
        <v>3</v>
      </c>
      <c r="B7" s="1" t="s">
        <v>5</v>
      </c>
      <c r="C7" s="24">
        <v>86410</v>
      </c>
      <c r="D7" s="24">
        <v>83461</v>
      </c>
      <c r="E7" s="24">
        <f t="shared" si="1"/>
        <v>-2949</v>
      </c>
      <c r="F7" s="30">
        <f t="shared" si="2"/>
        <v>96.587200555491265</v>
      </c>
    </row>
    <row r="8" spans="1:221">
      <c r="A8" s="33">
        <v>4</v>
      </c>
      <c r="B8" s="1" t="s">
        <v>6</v>
      </c>
      <c r="C8" s="24">
        <v>-2</v>
      </c>
      <c r="D8" s="24">
        <v>46</v>
      </c>
      <c r="E8" s="24">
        <f t="shared" si="1"/>
        <v>48</v>
      </c>
      <c r="F8" s="30">
        <f t="shared" si="2"/>
        <v>-2300</v>
      </c>
    </row>
    <row r="9" spans="1:221" ht="12.75" customHeight="1">
      <c r="A9" s="33">
        <v>5</v>
      </c>
      <c r="B9" s="1" t="s">
        <v>23</v>
      </c>
      <c r="C9" s="24">
        <v>1222</v>
      </c>
      <c r="D9" s="24">
        <v>2447</v>
      </c>
      <c r="E9" s="24">
        <f t="shared" si="1"/>
        <v>1225</v>
      </c>
      <c r="F9" s="30">
        <f t="shared" si="2"/>
        <v>200.24549918166937</v>
      </c>
    </row>
    <row r="10" spans="1:221">
      <c r="A10" s="33">
        <v>6</v>
      </c>
      <c r="B10" s="1" t="s">
        <v>1</v>
      </c>
      <c r="C10" s="24">
        <v>8182</v>
      </c>
      <c r="D10" s="24">
        <v>5226</v>
      </c>
      <c r="E10" s="24">
        <f t="shared" si="1"/>
        <v>-2956</v>
      </c>
      <c r="F10" s="30">
        <f t="shared" si="2"/>
        <v>63.871913957467605</v>
      </c>
    </row>
    <row r="11" spans="1:221">
      <c r="A11" s="51">
        <v>7</v>
      </c>
      <c r="B11" s="1" t="s">
        <v>16</v>
      </c>
      <c r="C11" s="24">
        <v>45149</v>
      </c>
      <c r="D11" s="24">
        <v>34358</v>
      </c>
      <c r="E11" s="24">
        <f t="shared" si="1"/>
        <v>-10791</v>
      </c>
      <c r="F11" s="30">
        <f t="shared" si="2"/>
        <v>76.099138408381137</v>
      </c>
    </row>
    <row r="12" spans="1:221" s="10" customFormat="1">
      <c r="A12" s="54"/>
      <c r="B12" s="19" t="s">
        <v>37</v>
      </c>
      <c r="C12" s="26">
        <v>34834</v>
      </c>
      <c r="D12" s="26">
        <v>27305</v>
      </c>
      <c r="E12" s="25">
        <f t="shared" si="1"/>
        <v>-7529</v>
      </c>
      <c r="F12" s="35">
        <f t="shared" si="2"/>
        <v>78.386059596945515</v>
      </c>
    </row>
    <row r="13" spans="1:221" s="10" customFormat="1">
      <c r="A13" s="55"/>
      <c r="B13" s="19" t="s">
        <v>36</v>
      </c>
      <c r="C13" s="26">
        <v>10315</v>
      </c>
      <c r="D13" s="26">
        <v>7053</v>
      </c>
      <c r="E13" s="25">
        <f t="shared" si="1"/>
        <v>-3262</v>
      </c>
      <c r="F13" s="35">
        <f t="shared" si="2"/>
        <v>68.37615123606399</v>
      </c>
    </row>
    <row r="14" spans="1:221">
      <c r="A14" s="51">
        <v>8</v>
      </c>
      <c r="B14" s="1" t="s">
        <v>17</v>
      </c>
      <c r="C14" s="24">
        <v>3730</v>
      </c>
      <c r="D14" s="24">
        <v>6228</v>
      </c>
      <c r="E14" s="24">
        <f t="shared" si="1"/>
        <v>2498</v>
      </c>
      <c r="F14" s="30">
        <f t="shared" si="2"/>
        <v>166.97050938337802</v>
      </c>
    </row>
    <row r="15" spans="1:221">
      <c r="A15" s="52"/>
      <c r="B15" s="19" t="s">
        <v>29</v>
      </c>
      <c r="C15" s="26">
        <v>3730</v>
      </c>
      <c r="D15" s="26">
        <v>6228</v>
      </c>
      <c r="E15" s="26">
        <f t="shared" si="1"/>
        <v>2498</v>
      </c>
      <c r="F15" s="35">
        <f t="shared" si="2"/>
        <v>166.97050938337802</v>
      </c>
    </row>
    <row r="16" spans="1:221">
      <c r="A16" s="52"/>
      <c r="B16" s="19" t="s">
        <v>30</v>
      </c>
      <c r="C16" s="26">
        <v>0</v>
      </c>
      <c r="D16" s="26">
        <v>0</v>
      </c>
      <c r="E16" s="26">
        <f t="shared" si="1"/>
        <v>0</v>
      </c>
      <c r="F16" s="40">
        <v>0</v>
      </c>
    </row>
    <row r="17" spans="1:221">
      <c r="A17" s="55"/>
      <c r="B17" s="19" t="s">
        <v>50</v>
      </c>
      <c r="C17" s="39">
        <v>0</v>
      </c>
      <c r="D17" s="26">
        <v>0</v>
      </c>
      <c r="E17" s="26">
        <v>0</v>
      </c>
      <c r="F17" s="40">
        <v>0</v>
      </c>
    </row>
    <row r="18" spans="1:221" ht="25.5">
      <c r="A18" s="33">
        <v>9</v>
      </c>
      <c r="B18" s="1" t="s">
        <v>20</v>
      </c>
      <c r="C18" s="38">
        <v>0</v>
      </c>
      <c r="D18" s="24">
        <v>1</v>
      </c>
      <c r="E18" s="24">
        <f t="shared" si="1"/>
        <v>1</v>
      </c>
      <c r="F18" s="41">
        <v>0</v>
      </c>
    </row>
    <row r="19" spans="1:221" s="3" customFormat="1">
      <c r="A19" s="18"/>
      <c r="B19" s="6" t="s">
        <v>8</v>
      </c>
      <c r="C19" s="27">
        <f>C21+C22+C23+C24+C25+C26+C28+C32+C33+C34+C35+C36+C37+C39</f>
        <v>27725</v>
      </c>
      <c r="D19" s="27">
        <f>D21+D22+D23+D24+D25+D26+D28+D32+D33+D34+D35+D36+D37+D39</f>
        <v>28536</v>
      </c>
      <c r="E19" s="27">
        <f t="shared" si="1"/>
        <v>811</v>
      </c>
      <c r="F19" s="29">
        <f>D19/C19*100</f>
        <v>102.92515779981966</v>
      </c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9"/>
      <c r="W19" s="9"/>
      <c r="X19" s="9"/>
      <c r="Y19" s="9"/>
      <c r="Z19" s="9"/>
      <c r="AA19" s="9"/>
      <c r="AB19" s="9"/>
      <c r="AC19" s="9"/>
      <c r="AD19" s="9"/>
      <c r="AE19" s="9"/>
      <c r="AF19" s="9"/>
      <c r="AG19" s="9"/>
      <c r="AH19" s="9"/>
      <c r="AI19" s="9"/>
      <c r="AJ19" s="9"/>
      <c r="AK19" s="9"/>
      <c r="AL19" s="9"/>
      <c r="AM19" s="9"/>
      <c r="AN19" s="9"/>
      <c r="AO19" s="9"/>
      <c r="AP19" s="9"/>
      <c r="AQ19" s="9"/>
      <c r="AR19" s="9"/>
      <c r="AS19" s="9"/>
      <c r="AT19" s="9"/>
      <c r="AU19" s="9"/>
      <c r="AV19" s="9"/>
      <c r="AW19" s="9"/>
      <c r="AX19" s="9"/>
      <c r="AY19" s="9"/>
      <c r="AZ19" s="9"/>
      <c r="BA19" s="9"/>
      <c r="BB19" s="9"/>
      <c r="BC19" s="9"/>
      <c r="BD19" s="9"/>
      <c r="BE19" s="9"/>
      <c r="BF19" s="9"/>
      <c r="BG19" s="9"/>
      <c r="BH19" s="9"/>
      <c r="BI19" s="9"/>
      <c r="BJ19" s="9"/>
      <c r="BK19" s="9"/>
      <c r="BL19" s="9"/>
      <c r="BM19" s="9"/>
      <c r="BN19" s="9"/>
      <c r="BO19" s="9"/>
      <c r="BP19" s="9"/>
      <c r="BQ19" s="9"/>
      <c r="BR19" s="9"/>
      <c r="BS19" s="9"/>
      <c r="BT19" s="9"/>
      <c r="BU19" s="9"/>
      <c r="BV19" s="9"/>
      <c r="BW19" s="9"/>
      <c r="BX19" s="9"/>
      <c r="BY19" s="9"/>
      <c r="BZ19" s="9"/>
      <c r="CA19" s="9"/>
      <c r="CB19" s="9"/>
      <c r="CC19" s="9"/>
      <c r="CD19" s="9"/>
      <c r="CE19" s="9"/>
      <c r="CF19" s="9"/>
      <c r="CG19" s="9"/>
      <c r="CH19" s="9"/>
      <c r="CI19" s="9"/>
      <c r="CJ19" s="9"/>
      <c r="CK19" s="9"/>
      <c r="CL19" s="9"/>
      <c r="CM19" s="9"/>
      <c r="CN19" s="9"/>
      <c r="CO19" s="9"/>
      <c r="CP19" s="9"/>
      <c r="CQ19" s="9"/>
      <c r="CR19" s="9"/>
      <c r="CS19" s="9"/>
      <c r="CT19" s="9"/>
      <c r="CU19" s="9"/>
      <c r="CV19" s="9"/>
      <c r="CW19" s="9"/>
      <c r="CX19" s="9"/>
      <c r="CY19" s="9"/>
      <c r="CZ19" s="9"/>
      <c r="DA19" s="9"/>
      <c r="DB19" s="9"/>
      <c r="DC19" s="9"/>
      <c r="DD19" s="9"/>
      <c r="DE19" s="9"/>
      <c r="DF19" s="9"/>
      <c r="DG19" s="9"/>
      <c r="DH19" s="9"/>
      <c r="DI19" s="9"/>
      <c r="DJ19" s="9"/>
      <c r="DK19" s="9"/>
      <c r="DL19" s="9"/>
      <c r="DM19" s="9"/>
      <c r="DN19" s="9"/>
      <c r="DO19" s="9"/>
      <c r="DP19" s="9"/>
      <c r="DQ19" s="9"/>
      <c r="DR19" s="9"/>
      <c r="DS19" s="9"/>
      <c r="DT19" s="9"/>
      <c r="DU19" s="9"/>
      <c r="DV19" s="9"/>
      <c r="DW19" s="9"/>
      <c r="DX19" s="9"/>
      <c r="DY19" s="9"/>
      <c r="DZ19" s="9"/>
      <c r="EA19" s="9"/>
      <c r="EB19" s="9"/>
      <c r="EC19" s="9"/>
      <c r="ED19" s="9"/>
      <c r="EE19" s="9"/>
      <c r="EF19" s="9"/>
      <c r="EG19" s="9"/>
      <c r="EH19" s="9"/>
      <c r="EI19" s="9"/>
      <c r="EJ19" s="9"/>
      <c r="EK19" s="9"/>
      <c r="EL19" s="9"/>
      <c r="EM19" s="9"/>
      <c r="EN19" s="9"/>
      <c r="EO19" s="9"/>
      <c r="EP19" s="9"/>
      <c r="EQ19" s="9"/>
      <c r="ER19" s="9"/>
      <c r="ES19" s="9"/>
      <c r="ET19" s="9"/>
      <c r="EU19" s="9"/>
      <c r="EV19" s="9"/>
      <c r="EW19" s="9"/>
      <c r="EX19" s="9"/>
      <c r="EY19" s="9"/>
      <c r="EZ19" s="9"/>
      <c r="FA19" s="9"/>
      <c r="FB19" s="9"/>
      <c r="FC19" s="9"/>
      <c r="FD19" s="9"/>
      <c r="FE19" s="9"/>
      <c r="FF19" s="9"/>
      <c r="FG19" s="9"/>
      <c r="FH19" s="9"/>
      <c r="FI19" s="9"/>
      <c r="FJ19" s="9"/>
      <c r="FK19" s="9"/>
      <c r="FL19" s="9"/>
      <c r="FM19" s="9"/>
      <c r="FN19" s="9"/>
      <c r="FO19" s="9"/>
      <c r="FP19" s="9"/>
      <c r="FQ19" s="9"/>
      <c r="FR19" s="9"/>
      <c r="FS19" s="9"/>
      <c r="FT19" s="9"/>
      <c r="FU19" s="9"/>
      <c r="FV19" s="9"/>
      <c r="FW19" s="9"/>
      <c r="FX19" s="9"/>
      <c r="FY19" s="9"/>
      <c r="FZ19" s="9"/>
      <c r="GA19" s="9"/>
      <c r="GB19" s="9"/>
      <c r="GC19" s="9"/>
      <c r="GD19" s="9"/>
      <c r="GE19" s="9"/>
      <c r="GF19" s="9"/>
      <c r="GG19" s="9"/>
      <c r="GH19" s="9"/>
      <c r="GI19" s="9"/>
      <c r="GJ19" s="9"/>
      <c r="GK19" s="9"/>
      <c r="GL19" s="9"/>
      <c r="GM19" s="9"/>
      <c r="GN19" s="9"/>
      <c r="GO19" s="9"/>
      <c r="GP19" s="9"/>
      <c r="GQ19" s="9"/>
      <c r="GR19" s="9"/>
      <c r="GS19" s="9"/>
      <c r="GT19" s="9"/>
      <c r="GU19" s="9"/>
      <c r="GV19" s="9"/>
      <c r="GW19" s="9"/>
      <c r="GX19" s="9"/>
      <c r="GY19" s="9"/>
      <c r="GZ19" s="9"/>
      <c r="HA19" s="9"/>
      <c r="HB19" s="9"/>
      <c r="HC19" s="9"/>
      <c r="HD19" s="9"/>
      <c r="HE19" s="9"/>
      <c r="HF19" s="9"/>
      <c r="HG19" s="9"/>
      <c r="HH19" s="9"/>
      <c r="HI19" s="9"/>
      <c r="HJ19" s="9"/>
      <c r="HK19" s="9"/>
      <c r="HL19" s="9"/>
      <c r="HM19" s="9"/>
    </row>
    <row r="20" spans="1:221" s="3" customFormat="1" ht="24.75" customHeight="1">
      <c r="A20" s="18"/>
      <c r="B20" s="6" t="s">
        <v>22</v>
      </c>
      <c r="C20" s="27">
        <f>C21+C22+C23+C24+C25+C26+C28+C32+C34+C35+C36+C37+C39</f>
        <v>26510</v>
      </c>
      <c r="D20" s="27">
        <f>D21+D22+D23+D24+D25+D26+D28+D32+D34+D35+D36+D37+D39</f>
        <v>27566</v>
      </c>
      <c r="E20" s="27">
        <f t="shared" si="1"/>
        <v>1056</v>
      </c>
      <c r="F20" s="29">
        <f>D20/C20*100</f>
        <v>103.98340248962657</v>
      </c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  <c r="AC20" s="9"/>
      <c r="AD20" s="9"/>
      <c r="AE20" s="9"/>
      <c r="AF20" s="9"/>
      <c r="AG20" s="9"/>
      <c r="AH20" s="9"/>
      <c r="AI20" s="9"/>
      <c r="AJ20" s="9"/>
      <c r="AK20" s="9"/>
      <c r="AL20" s="9"/>
      <c r="AM20" s="9"/>
      <c r="AN20" s="9"/>
      <c r="AO20" s="9"/>
      <c r="AP20" s="9"/>
      <c r="AQ20" s="9"/>
      <c r="AR20" s="9"/>
      <c r="AS20" s="9"/>
      <c r="AT20" s="9"/>
      <c r="AU20" s="9"/>
      <c r="AV20" s="9"/>
      <c r="AW20" s="9"/>
      <c r="AX20" s="9"/>
      <c r="AY20" s="9"/>
      <c r="AZ20" s="9"/>
      <c r="BA20" s="9"/>
      <c r="BB20" s="9"/>
      <c r="BC20" s="9"/>
      <c r="BD20" s="9"/>
      <c r="BE20" s="9"/>
      <c r="BF20" s="9"/>
      <c r="BG20" s="9"/>
      <c r="BH20" s="9"/>
      <c r="BI20" s="9"/>
      <c r="BJ20" s="9"/>
      <c r="BK20" s="9"/>
      <c r="BL20" s="9"/>
      <c r="BM20" s="9"/>
      <c r="BN20" s="9"/>
      <c r="BO20" s="9"/>
      <c r="BP20" s="9"/>
      <c r="BQ20" s="9"/>
      <c r="BR20" s="9"/>
      <c r="BS20" s="9"/>
      <c r="BT20" s="9"/>
      <c r="BU20" s="9"/>
      <c r="BV20" s="9"/>
      <c r="BW20" s="9"/>
      <c r="BX20" s="9"/>
      <c r="BY20" s="9"/>
      <c r="BZ20" s="9"/>
      <c r="CA20" s="9"/>
      <c r="CB20" s="9"/>
      <c r="CC20" s="9"/>
      <c r="CD20" s="9"/>
      <c r="CE20" s="9"/>
      <c r="CF20" s="9"/>
      <c r="CG20" s="9"/>
      <c r="CH20" s="9"/>
      <c r="CI20" s="9"/>
      <c r="CJ20" s="9"/>
      <c r="CK20" s="9"/>
      <c r="CL20" s="9"/>
      <c r="CM20" s="9"/>
      <c r="CN20" s="9"/>
      <c r="CO20" s="9"/>
      <c r="CP20" s="9"/>
      <c r="CQ20" s="9"/>
      <c r="CR20" s="9"/>
      <c r="CS20" s="9"/>
      <c r="CT20" s="9"/>
      <c r="CU20" s="9"/>
      <c r="CV20" s="9"/>
      <c r="CW20" s="9"/>
      <c r="CX20" s="9"/>
      <c r="CY20" s="9"/>
      <c r="CZ20" s="9"/>
      <c r="DA20" s="9"/>
      <c r="DB20" s="9"/>
      <c r="DC20" s="9"/>
      <c r="DD20" s="9"/>
      <c r="DE20" s="9"/>
      <c r="DF20" s="9"/>
      <c r="DG20" s="9"/>
      <c r="DH20" s="9"/>
      <c r="DI20" s="9"/>
      <c r="DJ20" s="9"/>
      <c r="DK20" s="9"/>
      <c r="DL20" s="9"/>
      <c r="DM20" s="9"/>
      <c r="DN20" s="9"/>
      <c r="DO20" s="9"/>
      <c r="DP20" s="9"/>
      <c r="DQ20" s="9"/>
      <c r="DR20" s="9"/>
      <c r="DS20" s="9"/>
      <c r="DT20" s="9"/>
      <c r="DU20" s="9"/>
      <c r="DV20" s="9"/>
      <c r="DW20" s="9"/>
      <c r="DX20" s="9"/>
      <c r="DY20" s="9"/>
      <c r="DZ20" s="9"/>
      <c r="EA20" s="9"/>
      <c r="EB20" s="9"/>
      <c r="EC20" s="9"/>
      <c r="ED20" s="9"/>
      <c r="EE20" s="9"/>
      <c r="EF20" s="9"/>
      <c r="EG20" s="9"/>
      <c r="EH20" s="9"/>
      <c r="EI20" s="9"/>
      <c r="EJ20" s="9"/>
      <c r="EK20" s="9"/>
      <c r="EL20" s="9"/>
      <c r="EM20" s="9"/>
      <c r="EN20" s="9"/>
      <c r="EO20" s="9"/>
      <c r="EP20" s="9"/>
      <c r="EQ20" s="9"/>
      <c r="ER20" s="9"/>
      <c r="ES20" s="9"/>
      <c r="ET20" s="9"/>
      <c r="EU20" s="9"/>
      <c r="EV20" s="9"/>
      <c r="EW20" s="9"/>
      <c r="EX20" s="9"/>
      <c r="EY20" s="9"/>
      <c r="EZ20" s="9"/>
      <c r="FA20" s="9"/>
      <c r="FB20" s="9"/>
      <c r="FC20" s="9"/>
      <c r="FD20" s="9"/>
      <c r="FE20" s="9"/>
      <c r="FF20" s="9"/>
      <c r="FG20" s="9"/>
      <c r="FH20" s="9"/>
      <c r="FI20" s="9"/>
      <c r="FJ20" s="9"/>
      <c r="FK20" s="9"/>
      <c r="FL20" s="9"/>
      <c r="FM20" s="9"/>
      <c r="FN20" s="9"/>
      <c r="FO20" s="9"/>
      <c r="FP20" s="9"/>
      <c r="FQ20" s="9"/>
      <c r="FR20" s="9"/>
      <c r="FS20" s="9"/>
      <c r="FT20" s="9"/>
      <c r="FU20" s="9"/>
      <c r="FV20" s="9"/>
      <c r="FW20" s="9"/>
      <c r="FX20" s="9"/>
      <c r="FY20" s="9"/>
      <c r="FZ20" s="9"/>
      <c r="GA20" s="9"/>
      <c r="GB20" s="9"/>
      <c r="GC20" s="9"/>
      <c r="GD20" s="9"/>
      <c r="GE20" s="9"/>
      <c r="GF20" s="9"/>
      <c r="GG20" s="9"/>
      <c r="GH20" s="9"/>
      <c r="GI20" s="9"/>
      <c r="GJ20" s="9"/>
      <c r="GK20" s="9"/>
      <c r="GL20" s="9"/>
      <c r="GM20" s="9"/>
      <c r="GN20" s="9"/>
      <c r="GO20" s="9"/>
      <c r="GP20" s="9"/>
      <c r="GQ20" s="9"/>
      <c r="GR20" s="9"/>
      <c r="GS20" s="9"/>
      <c r="GT20" s="9"/>
      <c r="GU20" s="9"/>
      <c r="GV20" s="9"/>
      <c r="GW20" s="9"/>
      <c r="GX20" s="9"/>
      <c r="GY20" s="9"/>
      <c r="GZ20" s="9"/>
      <c r="HA20" s="9"/>
      <c r="HB20" s="9"/>
      <c r="HC20" s="9"/>
      <c r="HD20" s="9"/>
      <c r="HE20" s="9"/>
      <c r="HF20" s="9"/>
      <c r="HG20" s="9"/>
      <c r="HH20" s="9"/>
      <c r="HI20" s="9"/>
      <c r="HJ20" s="9"/>
      <c r="HK20" s="9"/>
      <c r="HL20" s="9"/>
      <c r="HM20" s="9"/>
    </row>
    <row r="21" spans="1:221" ht="39" customHeight="1">
      <c r="A21" s="33">
        <v>10</v>
      </c>
      <c r="B21" s="1" t="s">
        <v>10</v>
      </c>
      <c r="C21" s="24">
        <v>0</v>
      </c>
      <c r="D21" s="24">
        <v>0</v>
      </c>
      <c r="E21" s="24">
        <f t="shared" si="1"/>
        <v>0</v>
      </c>
      <c r="F21" s="30">
        <v>0</v>
      </c>
    </row>
    <row r="22" spans="1:221" ht="66" customHeight="1">
      <c r="A22" s="33">
        <v>11</v>
      </c>
      <c r="B22" s="1" t="s">
        <v>38</v>
      </c>
      <c r="C22" s="24">
        <v>14432</v>
      </c>
      <c r="D22" s="24">
        <v>10754</v>
      </c>
      <c r="E22" s="24">
        <f t="shared" si="1"/>
        <v>-3678</v>
      </c>
      <c r="F22" s="30">
        <f t="shared" ref="F22:F39" si="3">D22/C22*100</f>
        <v>74.514966740576497</v>
      </c>
    </row>
    <row r="23" spans="1:221" ht="68.45" customHeight="1">
      <c r="A23" s="16" t="s">
        <v>25</v>
      </c>
      <c r="B23" s="2" t="s">
        <v>48</v>
      </c>
      <c r="C23" s="24">
        <v>0</v>
      </c>
      <c r="D23" s="24">
        <v>0</v>
      </c>
      <c r="E23" s="24">
        <f t="shared" si="1"/>
        <v>0</v>
      </c>
      <c r="F23" s="30">
        <v>0</v>
      </c>
    </row>
    <row r="24" spans="1:221" ht="51.6" customHeight="1">
      <c r="A24" s="34">
        <v>13</v>
      </c>
      <c r="B24" s="1" t="s">
        <v>39</v>
      </c>
      <c r="C24" s="24">
        <v>3506</v>
      </c>
      <c r="D24" s="24">
        <v>3094</v>
      </c>
      <c r="E24" s="24">
        <f t="shared" si="1"/>
        <v>-412</v>
      </c>
      <c r="F24" s="30">
        <f t="shared" si="3"/>
        <v>88.248716486023966</v>
      </c>
    </row>
    <row r="25" spans="1:221" ht="25.5">
      <c r="A25" s="33">
        <v>14</v>
      </c>
      <c r="B25" s="1" t="s">
        <v>34</v>
      </c>
      <c r="C25" s="24">
        <v>950</v>
      </c>
      <c r="D25" s="24">
        <v>1063</v>
      </c>
      <c r="E25" s="24">
        <f t="shared" si="1"/>
        <v>113</v>
      </c>
      <c r="F25" s="30">
        <f t="shared" si="3"/>
        <v>111.89473684210527</v>
      </c>
    </row>
    <row r="26" spans="1:221" ht="40.9" customHeight="1">
      <c r="A26" s="51">
        <v>15</v>
      </c>
      <c r="B26" s="1" t="s">
        <v>11</v>
      </c>
      <c r="C26" s="24">
        <v>100</v>
      </c>
      <c r="D26" s="24">
        <v>21</v>
      </c>
      <c r="E26" s="24">
        <f t="shared" si="1"/>
        <v>-79</v>
      </c>
      <c r="F26" s="30">
        <f t="shared" si="3"/>
        <v>21</v>
      </c>
    </row>
    <row r="27" spans="1:221" hidden="1">
      <c r="A27" s="55"/>
      <c r="B27" s="20" t="s">
        <v>26</v>
      </c>
      <c r="C27" s="26">
        <v>0</v>
      </c>
      <c r="D27" s="26">
        <v>0</v>
      </c>
      <c r="E27" s="26">
        <f t="shared" si="1"/>
        <v>0</v>
      </c>
      <c r="F27" s="30" t="e">
        <f t="shared" si="3"/>
        <v>#DIV/0!</v>
      </c>
    </row>
    <row r="28" spans="1:221" ht="25.5" customHeight="1">
      <c r="A28" s="51">
        <v>16</v>
      </c>
      <c r="B28" s="1" t="s">
        <v>21</v>
      </c>
      <c r="C28" s="24">
        <v>136</v>
      </c>
      <c r="D28" s="24">
        <v>211</v>
      </c>
      <c r="E28" s="24">
        <f t="shared" si="1"/>
        <v>75</v>
      </c>
      <c r="F28" s="30">
        <f t="shared" si="3"/>
        <v>155.14705882352942</v>
      </c>
    </row>
    <row r="29" spans="1:221" ht="13.5" customHeight="1">
      <c r="A29" s="52"/>
      <c r="B29" s="19" t="s">
        <v>27</v>
      </c>
      <c r="C29" s="26">
        <v>0</v>
      </c>
      <c r="D29" s="26">
        <v>0</v>
      </c>
      <c r="E29" s="26">
        <f t="shared" si="1"/>
        <v>0</v>
      </c>
      <c r="F29" s="41">
        <v>0</v>
      </c>
    </row>
    <row r="30" spans="1:221" ht="13.5" customHeight="1">
      <c r="A30" s="52"/>
      <c r="B30" s="19" t="s">
        <v>46</v>
      </c>
      <c r="C30" s="26">
        <v>0</v>
      </c>
      <c r="D30" s="26">
        <v>0</v>
      </c>
      <c r="E30" s="26">
        <f t="shared" si="1"/>
        <v>0</v>
      </c>
      <c r="F30" s="41">
        <v>0</v>
      </c>
    </row>
    <row r="31" spans="1:221" ht="12.75" customHeight="1">
      <c r="A31" s="53"/>
      <c r="B31" s="19" t="s">
        <v>28</v>
      </c>
      <c r="C31" s="26">
        <v>136</v>
      </c>
      <c r="D31" s="26">
        <v>211</v>
      </c>
      <c r="E31" s="26">
        <f t="shared" si="1"/>
        <v>75</v>
      </c>
      <c r="F31" s="35">
        <f t="shared" si="3"/>
        <v>155.14705882352942</v>
      </c>
    </row>
    <row r="32" spans="1:221" ht="15" customHeight="1">
      <c r="A32" s="33">
        <v>17</v>
      </c>
      <c r="B32" s="1" t="s">
        <v>24</v>
      </c>
      <c r="C32" s="24">
        <v>425</v>
      </c>
      <c r="D32" s="24">
        <v>256</v>
      </c>
      <c r="E32" s="24">
        <f t="shared" si="1"/>
        <v>-169</v>
      </c>
      <c r="F32" s="30">
        <f t="shared" si="3"/>
        <v>60.235294117647051</v>
      </c>
    </row>
    <row r="33" spans="1:221" ht="25.5">
      <c r="A33" s="33">
        <v>18</v>
      </c>
      <c r="B33" s="1" t="s">
        <v>15</v>
      </c>
      <c r="C33" s="24">
        <v>1215</v>
      </c>
      <c r="D33" s="24">
        <v>970</v>
      </c>
      <c r="E33" s="24">
        <f t="shared" si="1"/>
        <v>-245</v>
      </c>
      <c r="F33" s="30">
        <f t="shared" si="3"/>
        <v>79.835390946502059</v>
      </c>
    </row>
    <row r="34" spans="1:221" ht="65.45" customHeight="1">
      <c r="A34" s="33">
        <v>19</v>
      </c>
      <c r="B34" s="1" t="s">
        <v>35</v>
      </c>
      <c r="C34" s="24">
        <v>408</v>
      </c>
      <c r="D34" s="24">
        <v>1644</v>
      </c>
      <c r="E34" s="24">
        <f t="shared" si="1"/>
        <v>1236</v>
      </c>
      <c r="F34" s="30">
        <f t="shared" si="3"/>
        <v>402.94117647058823</v>
      </c>
    </row>
    <row r="35" spans="1:221" ht="26.25" customHeight="1">
      <c r="A35" s="33">
        <v>20</v>
      </c>
      <c r="B35" s="1" t="s">
        <v>44</v>
      </c>
      <c r="C35" s="24">
        <v>669</v>
      </c>
      <c r="D35" s="24">
        <v>2883</v>
      </c>
      <c r="E35" s="24">
        <f t="shared" si="1"/>
        <v>2214</v>
      </c>
      <c r="F35" s="30">
        <f t="shared" si="3"/>
        <v>430.94170403587447</v>
      </c>
    </row>
    <row r="36" spans="1:221">
      <c r="A36" s="33">
        <v>21</v>
      </c>
      <c r="B36" s="1" t="s">
        <v>2</v>
      </c>
      <c r="C36" s="24">
        <v>8</v>
      </c>
      <c r="D36" s="24">
        <v>5</v>
      </c>
      <c r="E36" s="24">
        <f t="shared" si="1"/>
        <v>-3</v>
      </c>
      <c r="F36" s="30">
        <f t="shared" si="3"/>
        <v>62.5</v>
      </c>
    </row>
    <row r="37" spans="1:221" ht="15" customHeight="1">
      <c r="A37" s="51">
        <v>22</v>
      </c>
      <c r="B37" s="1" t="s">
        <v>18</v>
      </c>
      <c r="C37" s="24">
        <v>5463</v>
      </c>
      <c r="D37" s="24">
        <v>6565</v>
      </c>
      <c r="E37" s="24">
        <f t="shared" si="1"/>
        <v>1102</v>
      </c>
      <c r="F37" s="30">
        <f t="shared" si="3"/>
        <v>120.17206663005675</v>
      </c>
    </row>
    <row r="38" spans="1:221" ht="24.75" customHeight="1">
      <c r="A38" s="52"/>
      <c r="B38" s="19" t="s">
        <v>40</v>
      </c>
      <c r="C38" s="26">
        <v>198</v>
      </c>
      <c r="D38" s="26">
        <v>273</v>
      </c>
      <c r="E38" s="26">
        <f t="shared" si="1"/>
        <v>75</v>
      </c>
      <c r="F38" s="35">
        <f t="shared" si="3"/>
        <v>137.87878787878788</v>
      </c>
    </row>
    <row r="39" spans="1:221" ht="15" customHeight="1">
      <c r="A39" s="33">
        <v>23</v>
      </c>
      <c r="B39" s="1" t="s">
        <v>3</v>
      </c>
      <c r="C39" s="24">
        <v>413</v>
      </c>
      <c r="D39" s="24">
        <v>1070</v>
      </c>
      <c r="E39" s="24">
        <f t="shared" si="1"/>
        <v>657</v>
      </c>
      <c r="F39" s="30">
        <f t="shared" si="3"/>
        <v>259.07990314769972</v>
      </c>
    </row>
    <row r="40" spans="1:221" s="3" customFormat="1">
      <c r="A40" s="56" t="s">
        <v>45</v>
      </c>
      <c r="B40" s="57"/>
      <c r="C40" s="27">
        <f>C4+C19</f>
        <v>236073.95904095905</v>
      </c>
      <c r="D40" s="27">
        <f>D4+D19</f>
        <v>237808</v>
      </c>
      <c r="E40" s="27">
        <f t="shared" si="1"/>
        <v>1734.0409590409545</v>
      </c>
      <c r="F40" s="29">
        <f>D40/C40*100</f>
        <v>100.73453292607344</v>
      </c>
      <c r="G40" s="9"/>
      <c r="H40" s="9"/>
      <c r="I40" s="9"/>
      <c r="J40" s="9"/>
      <c r="K40" s="9"/>
      <c r="L40" s="9"/>
      <c r="M40" s="9"/>
      <c r="N40" s="9"/>
      <c r="O40" s="9"/>
      <c r="P40" s="9"/>
      <c r="Q40" s="9"/>
      <c r="R40" s="9"/>
      <c r="S40" s="9"/>
      <c r="T40" s="9"/>
      <c r="U40" s="9"/>
      <c r="V40" s="9"/>
      <c r="W40" s="9"/>
      <c r="X40" s="9"/>
      <c r="Y40" s="9"/>
      <c r="Z40" s="9"/>
      <c r="AA40" s="9"/>
      <c r="AB40" s="9"/>
      <c r="AC40" s="9"/>
      <c r="AD40" s="9"/>
      <c r="AE40" s="9"/>
      <c r="AF40" s="9"/>
      <c r="AG40" s="9"/>
      <c r="AH40" s="9"/>
      <c r="AI40" s="9"/>
      <c r="AJ40" s="9"/>
      <c r="AK40" s="9"/>
      <c r="AL40" s="9"/>
      <c r="AM40" s="9"/>
      <c r="AN40" s="9"/>
      <c r="AO40" s="9"/>
      <c r="AP40" s="9"/>
      <c r="AQ40" s="9"/>
      <c r="AR40" s="9"/>
      <c r="AS40" s="9"/>
      <c r="AT40" s="9"/>
      <c r="AU40" s="9"/>
      <c r="AV40" s="9"/>
      <c r="AW40" s="9"/>
      <c r="AX40" s="9"/>
      <c r="AY40" s="9"/>
      <c r="AZ40" s="9"/>
      <c r="BA40" s="9"/>
      <c r="BB40" s="9"/>
      <c r="BC40" s="9"/>
      <c r="BD40" s="9"/>
      <c r="BE40" s="9"/>
      <c r="BF40" s="9"/>
      <c r="BG40" s="9"/>
      <c r="BH40" s="9"/>
      <c r="BI40" s="9"/>
      <c r="BJ40" s="9"/>
      <c r="BK40" s="9"/>
      <c r="BL40" s="9"/>
      <c r="BM40" s="9"/>
      <c r="BN40" s="9"/>
      <c r="BO40" s="9"/>
      <c r="BP40" s="9"/>
      <c r="BQ40" s="9"/>
      <c r="BR40" s="9"/>
      <c r="BS40" s="9"/>
      <c r="BT40" s="9"/>
      <c r="BU40" s="9"/>
      <c r="BV40" s="9"/>
      <c r="BW40" s="9"/>
      <c r="BX40" s="9"/>
      <c r="BY40" s="9"/>
      <c r="BZ40" s="9"/>
      <c r="CA40" s="9"/>
      <c r="CB40" s="9"/>
      <c r="CC40" s="9"/>
      <c r="CD40" s="9"/>
      <c r="CE40" s="9"/>
      <c r="CF40" s="9"/>
      <c r="CG40" s="9"/>
      <c r="CH40" s="9"/>
      <c r="CI40" s="9"/>
      <c r="CJ40" s="9"/>
      <c r="CK40" s="9"/>
      <c r="CL40" s="9"/>
      <c r="CM40" s="9"/>
      <c r="CN40" s="9"/>
      <c r="CO40" s="9"/>
      <c r="CP40" s="9"/>
      <c r="CQ40" s="9"/>
      <c r="CR40" s="9"/>
      <c r="CS40" s="9"/>
      <c r="CT40" s="9"/>
      <c r="CU40" s="9"/>
      <c r="CV40" s="9"/>
      <c r="CW40" s="9"/>
      <c r="CX40" s="9"/>
      <c r="CY40" s="9"/>
      <c r="CZ40" s="9"/>
      <c r="DA40" s="9"/>
      <c r="DB40" s="9"/>
      <c r="DC40" s="9"/>
      <c r="DD40" s="9"/>
      <c r="DE40" s="9"/>
      <c r="DF40" s="9"/>
      <c r="DG40" s="9"/>
      <c r="DH40" s="9"/>
      <c r="DI40" s="9"/>
      <c r="DJ40" s="9"/>
      <c r="DK40" s="9"/>
      <c r="DL40" s="9"/>
      <c r="DM40" s="9"/>
      <c r="DN40" s="9"/>
      <c r="DO40" s="9"/>
      <c r="DP40" s="9"/>
      <c r="DQ40" s="9"/>
      <c r="DR40" s="9"/>
      <c r="DS40" s="9"/>
      <c r="DT40" s="9"/>
      <c r="DU40" s="9"/>
      <c r="DV40" s="9"/>
      <c r="DW40" s="9"/>
      <c r="DX40" s="9"/>
      <c r="DY40" s="9"/>
      <c r="DZ40" s="9"/>
      <c r="EA40" s="9"/>
      <c r="EB40" s="9"/>
      <c r="EC40" s="9"/>
      <c r="ED40" s="9"/>
      <c r="EE40" s="9"/>
      <c r="EF40" s="9"/>
      <c r="EG40" s="9"/>
      <c r="EH40" s="9"/>
      <c r="EI40" s="9"/>
      <c r="EJ40" s="9"/>
      <c r="EK40" s="9"/>
      <c r="EL40" s="9"/>
      <c r="EM40" s="9"/>
      <c r="EN40" s="9"/>
      <c r="EO40" s="9"/>
      <c r="EP40" s="9"/>
      <c r="EQ40" s="9"/>
      <c r="ER40" s="9"/>
      <c r="ES40" s="9"/>
      <c r="ET40" s="9"/>
      <c r="EU40" s="9"/>
      <c r="EV40" s="9"/>
      <c r="EW40" s="9"/>
      <c r="EX40" s="9"/>
      <c r="EY40" s="9"/>
      <c r="EZ40" s="9"/>
      <c r="FA40" s="9"/>
      <c r="FB40" s="9"/>
      <c r="FC40" s="9"/>
      <c r="FD40" s="9"/>
      <c r="FE40" s="9"/>
      <c r="FF40" s="9"/>
      <c r="FG40" s="9"/>
      <c r="FH40" s="9"/>
      <c r="FI40" s="9"/>
      <c r="FJ40" s="9"/>
      <c r="FK40" s="9"/>
      <c r="FL40" s="9"/>
      <c r="FM40" s="9"/>
      <c r="FN40" s="9"/>
      <c r="FO40" s="9"/>
      <c r="FP40" s="9"/>
      <c r="FQ40" s="9"/>
      <c r="FR40" s="9"/>
      <c r="FS40" s="9"/>
      <c r="FT40" s="9"/>
      <c r="FU40" s="9"/>
      <c r="FV40" s="9"/>
      <c r="FW40" s="9"/>
      <c r="FX40" s="9"/>
      <c r="FY40" s="9"/>
      <c r="FZ40" s="9"/>
      <c r="GA40" s="9"/>
      <c r="GB40" s="9"/>
      <c r="GC40" s="9"/>
      <c r="GD40" s="9"/>
      <c r="GE40" s="9"/>
      <c r="GF40" s="9"/>
      <c r="GG40" s="9"/>
      <c r="GH40" s="9"/>
      <c r="GI40" s="9"/>
      <c r="GJ40" s="9"/>
      <c r="GK40" s="9"/>
      <c r="GL40" s="9"/>
      <c r="GM40" s="9"/>
      <c r="GN40" s="9"/>
      <c r="GO40" s="9"/>
      <c r="GP40" s="9"/>
      <c r="GQ40" s="9"/>
      <c r="GR40" s="9"/>
      <c r="GS40" s="9"/>
      <c r="GT40" s="9"/>
      <c r="GU40" s="9"/>
      <c r="GV40" s="9"/>
      <c r="GW40" s="9"/>
      <c r="GX40" s="9"/>
      <c r="GY40" s="9"/>
      <c r="GZ40" s="9"/>
      <c r="HA40" s="9"/>
      <c r="HB40" s="9"/>
      <c r="HC40" s="9"/>
      <c r="HD40" s="9"/>
      <c r="HE40" s="9"/>
      <c r="HF40" s="9"/>
      <c r="HG40" s="9"/>
      <c r="HH40" s="9"/>
      <c r="HI40" s="9"/>
      <c r="HJ40" s="9"/>
      <c r="HK40" s="9"/>
      <c r="HL40" s="9"/>
      <c r="HM40" s="9"/>
    </row>
    <row r="41" spans="1:221" s="9" customFormat="1">
      <c r="A41" s="47">
        <v>24</v>
      </c>
      <c r="B41" s="12" t="s">
        <v>4</v>
      </c>
      <c r="C41" s="27">
        <f>C42+C43+C44+C45</f>
        <v>4473</v>
      </c>
      <c r="D41" s="27">
        <f>D42+D43+D44+D45</f>
        <v>163777</v>
      </c>
      <c r="E41" s="27">
        <f t="shared" si="1"/>
        <v>159304</v>
      </c>
      <c r="F41" s="29">
        <f>D41/C41*100</f>
        <v>3661.4576346970716</v>
      </c>
    </row>
    <row r="42" spans="1:221" ht="24.75" customHeight="1">
      <c r="A42" s="47"/>
      <c r="B42" s="1" t="s">
        <v>14</v>
      </c>
      <c r="C42" s="24">
        <v>206739</v>
      </c>
      <c r="D42" s="24">
        <v>227355</v>
      </c>
      <c r="E42" s="24">
        <f t="shared" si="1"/>
        <v>20616</v>
      </c>
      <c r="F42" s="30">
        <f t="shared" ref="F42:F46" si="4">D42/C42*100</f>
        <v>109.97199367318214</v>
      </c>
    </row>
    <row r="43" spans="1:221" ht="15" customHeight="1">
      <c r="A43" s="47"/>
      <c r="B43" s="4" t="s">
        <v>13</v>
      </c>
      <c r="C43" s="24">
        <v>0</v>
      </c>
      <c r="D43" s="24">
        <v>0</v>
      </c>
      <c r="E43" s="24">
        <f t="shared" si="1"/>
        <v>0</v>
      </c>
      <c r="F43" s="30">
        <v>0</v>
      </c>
    </row>
    <row r="44" spans="1:221" ht="38.450000000000003" customHeight="1">
      <c r="A44" s="47"/>
      <c r="B44" s="4" t="s">
        <v>31</v>
      </c>
      <c r="C44" s="24">
        <v>4318</v>
      </c>
      <c r="D44" s="24">
        <v>313</v>
      </c>
      <c r="E44" s="24">
        <f t="shared" si="1"/>
        <v>-4005</v>
      </c>
      <c r="F44" s="30">
        <f t="shared" si="4"/>
        <v>7.2487262621584074</v>
      </c>
    </row>
    <row r="45" spans="1:221" ht="25.5">
      <c r="A45" s="48"/>
      <c r="B45" s="1" t="s">
        <v>9</v>
      </c>
      <c r="C45" s="24">
        <v>-206584</v>
      </c>
      <c r="D45" s="24">
        <v>-63891</v>
      </c>
      <c r="E45" s="24">
        <f t="shared" si="1"/>
        <v>142693</v>
      </c>
      <c r="F45" s="30">
        <f t="shared" si="4"/>
        <v>30.927370948379352</v>
      </c>
    </row>
    <row r="46" spans="1:221" s="9" customFormat="1" ht="13.5" thickBot="1">
      <c r="A46" s="49" t="s">
        <v>47</v>
      </c>
      <c r="B46" s="50"/>
      <c r="C46" s="28">
        <f>C40+C41</f>
        <v>240546.95904095905</v>
      </c>
      <c r="D46" s="28">
        <f>D40+D41</f>
        <v>401585</v>
      </c>
      <c r="E46" s="28">
        <f t="shared" si="1"/>
        <v>161038.04095904095</v>
      </c>
      <c r="F46" s="31">
        <f t="shared" si="4"/>
        <v>166.94661267017733</v>
      </c>
    </row>
    <row r="47" spans="1:221" ht="10.9" customHeight="1">
      <c r="A47" s="43"/>
      <c r="B47" s="44"/>
    </row>
    <row r="48" spans="1:221" ht="13.15" customHeight="1">
      <c r="A48" s="43" t="s">
        <v>53</v>
      </c>
      <c r="B48" s="44"/>
    </row>
    <row r="49" spans="1:8" ht="13.15" customHeight="1">
      <c r="A49" s="43" t="s">
        <v>54</v>
      </c>
      <c r="B49" s="44"/>
    </row>
    <row r="50" spans="1:8" ht="13.15" customHeight="1">
      <c r="A50" s="43" t="s">
        <v>19</v>
      </c>
      <c r="B50" s="44"/>
      <c r="C50"/>
      <c r="D50"/>
      <c r="E50" s="42" t="s">
        <v>49</v>
      </c>
      <c r="F50" s="42"/>
      <c r="G50" s="42"/>
      <c r="H50" s="42"/>
    </row>
  </sheetData>
  <mergeCells count="15">
    <mergeCell ref="E50:F50"/>
    <mergeCell ref="G50:H50"/>
    <mergeCell ref="A50:B50"/>
    <mergeCell ref="A48:B48"/>
    <mergeCell ref="A1:F1"/>
    <mergeCell ref="A47:B47"/>
    <mergeCell ref="A49:B49"/>
    <mergeCell ref="A41:A45"/>
    <mergeCell ref="A46:B46"/>
    <mergeCell ref="A28:A31"/>
    <mergeCell ref="A11:A13"/>
    <mergeCell ref="A40:B40"/>
    <mergeCell ref="A26:A27"/>
    <mergeCell ref="A37:A38"/>
    <mergeCell ref="A14:A17"/>
  </mergeCells>
  <pageMargins left="1.0629921259842521" right="0.19685039370078741" top="0.23622047244094491" bottom="7.874015748031496E-2" header="0.15748031496062992" footer="7.874015748031496E-2"/>
  <pageSetup paperSize="9" scale="7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январь-февраль</vt:lpstr>
    </vt:vector>
  </TitlesOfParts>
  <Company>I'm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StDoh</dc:creator>
  <cp:lastModifiedBy>S.Karaeva</cp:lastModifiedBy>
  <cp:lastPrinted>2018-02-12T14:38:39Z</cp:lastPrinted>
  <dcterms:created xsi:type="dcterms:W3CDTF">2002-11-26T08:28:37Z</dcterms:created>
  <dcterms:modified xsi:type="dcterms:W3CDTF">2018-02-12T14:38:40Z</dcterms:modified>
</cp:coreProperties>
</file>